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  <sheet name="Справочники" sheetId="2" state="hidden" r:id="rId2"/>
  </sheets>
  <definedNames>
    <definedName name="_xlnm.Print_Area" localSheetId="0">'Комм. предл. (Структура НМЦ)'!$A$1:$AD$53</definedName>
  </definedNames>
  <calcPr/>
</workbook>
</file>

<file path=xl/sharedStrings.xml><?xml version="1.0" encoding="utf-8"?>
<sst xmlns="http://schemas.openxmlformats.org/spreadsheetml/2006/main" count="51" uniqueCount="51">
  <si>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</si>
  <si>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</si>
  <si>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</si>
  <si>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</si>
  <si>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</si>
  <si>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</si>
  <si>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</si>
  <si>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</si>
  <si>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</si>
  <si>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</si>
  <si>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</si>
  <si>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r>
      <t xml:space="preserve">Количество </t>
    </r>
    <r>
      <rPr>
        <sz val="12"/>
        <color theme="1"/>
        <rFont val="Times New Roman"/>
      </rPr>
      <t xml:space="preserve">(ориентировочный объем)</t>
    </r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</si>
  <si>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</si>
  <si>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</si>
  <si>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</si>
  <si>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</si>
  <si>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</si>
  <si>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</si>
  <si>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</si>
  <si>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</si>
  <si>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</si>
  <si>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</si>
  <si>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</si>
  <si>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</si>
  <si>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>…</t>
  </si>
  <si>
    <t xml:space="preserve">Ленты конвейерные резинотканевые</t>
  </si>
  <si>
    <t xml:space="preserve">Национальный режим не предоставляется – ограничение</t>
  </si>
  <si>
    <t>22.19.40.110</t>
  </si>
  <si>
    <t>м2</t>
  </si>
  <si>
    <t xml:space="preserve">столбцы 6, 7</t>
  </si>
  <si>
    <t xml:space="preserve"> -</t>
  </si>
  <si>
    <t xml:space="preserve">Максимальная (предельная) цена Договора (равняется НМЦ, без НДС):</t>
  </si>
  <si>
    <t xml:space="preserve">Стоимость заявки, рассчитанная в соответствии с ориентировочным объемом закупаемой продукции: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</si>
  <si>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</si>
  <si>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</si>
  <si>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</si>
  <si>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</si>
  <si>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</si>
  <si>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М.П.</t>
  </si>
  <si>
    <t xml:space="preserve">(должность подписавшего)</t>
  </si>
  <si>
    <t>(подпись)</t>
  </si>
  <si>
    <t xml:space="preserve">(И.О. Фамилия)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</si>
  <si>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</t>
    </r>
    <r>
      <rPr>
        <i/>
        <u val="single"/>
        <sz val="12"/>
        <color theme="1"/>
        <rFont val="Times New Roman"/>
      </rPr>
      <t>Примечание</t>
    </r>
    <r>
      <rPr>
        <i/>
        <sz val="12"/>
        <color theme="1"/>
        <rFont val="Times New Roman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процентах.]
</t>
    </r>
    <r>
      <rPr>
        <b/>
        <i/>
        <u val="single"/>
        <sz val="12"/>
        <color theme="1"/>
        <rFont val="Times New Roman"/>
      </rPr>
      <t xml:space="preserve">ВНИМАНИЕ: </t>
    </r>
    <r>
      <rPr>
        <i/>
        <u val="single"/>
        <sz val="12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</t>
    </r>
    <r>
      <rPr>
        <i/>
        <sz val="12"/>
        <color theme="1"/>
        <rFont val="Times New Roman"/>
      </rPr>
      <t>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</si>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</sst>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2.000000"/>
      <color theme="0" tint="-0.499984740745262"/>
      <name val="Times New Roman"/>
    </font>
    <font>
      <sz val="10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2" tint="-0.099978637043366805"/>
        <bgColor theme="2" tint="-0.099978637043366805"/>
      </patternFill>
    </fill>
  </fills>
  <borders count="2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0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3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10" numFmtId="0" xfId="0" applyFont="1" applyBorder="1" applyAlignment="1" applyProtection="1">
      <alignment horizontal="center" vertical="top"/>
      <protection locked="0"/>
    </xf>
    <xf fontId="4" fillId="3" borderId="9" numFmtId="0" xfId="0" applyFont="1" applyFill="1" applyBorder="1" applyAlignment="1" applyProtection="1">
      <alignment horizontal="center" vertical="top"/>
      <protection locked="0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/>
    </xf>
    <xf fontId="1" fillId="0" borderId="9" numFmtId="4" xfId="0" applyNumberFormat="1" applyFont="1" applyBorder="1" applyAlignment="1">
      <alignment horizontal="right" vertical="center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2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5" fillId="0" borderId="12" numFmtId="0" xfId="0" applyFont="1" applyBorder="1" applyAlignment="1" applyProtection="1">
      <alignment horizontal="left" shrinkToFit="1" vertical="center" wrapText="1"/>
    </xf>
    <xf fontId="1" fillId="0" borderId="13" numFmtId="0" xfId="0" applyFont="1" applyBorder="1" applyAlignment="1" applyProtection="1">
      <alignment horizontal="left" vertical="center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6" fillId="3" borderId="9" numFmtId="0" xfId="0" applyFont="1" applyFill="1" applyBorder="1" applyAlignment="1" applyProtection="1">
      <alignment horizontal="center" vertical="center" wrapText="1"/>
      <protection locked="0"/>
    </xf>
    <xf fontId="5" fillId="0" borderId="14" numFmtId="0" xfId="0" applyFont="1" applyBorder="1" applyAlignment="1" applyProtection="1">
      <alignment horizontal="left" shrinkToFit="1" vertical="center" wrapText="1"/>
    </xf>
    <xf fontId="5" fillId="0" borderId="15" numFmtId="0" xfId="0" applyFont="1" applyBorder="1" applyAlignment="1" applyProtection="1">
      <alignment horizontal="left" shrinkToFit="1" vertical="center" wrapText="1"/>
    </xf>
    <xf fontId="3" fillId="0" borderId="11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10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left" vertical="center"/>
    </xf>
    <xf fontId="3" fillId="0" borderId="0" numFmtId="0" xfId="0" applyFont="1" applyAlignment="1">
      <alignment horizontal="left" vertical="center"/>
    </xf>
    <xf fontId="3" fillId="0" borderId="16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1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left" vertical="center"/>
    </xf>
    <xf fontId="3" fillId="0" borderId="18" numFmtId="4" xfId="0" applyNumberFormat="1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vertical="center"/>
    </xf>
    <xf fontId="3" fillId="2" borderId="18" numFmtId="9" xfId="0" applyNumberFormat="1" applyFont="1" applyFill="1" applyBorder="1" applyAlignment="1">
      <alignment horizontal="center" vertical="center"/>
    </xf>
    <xf fontId="3" fillId="0" borderId="9" numFmtId="0" xfId="0" applyFont="1" applyBorder="1" applyAlignment="1">
      <alignment horizontal="left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1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2" numFmtId="0" xfId="0" applyFont="1" applyBorder="1" applyAlignment="1">
      <alignment horizontal="left" vertical="center"/>
    </xf>
    <xf fontId="1" fillId="0" borderId="0" numFmtId="0" xfId="0" applyFont="1" applyAlignment="1" applyProtection="1">
      <alignment horizontal="left" vertical="center" wrapText="1"/>
      <protection locked="0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vertical="top"/>
      <protection locked="0"/>
    </xf>
    <xf fontId="1" fillId="0" borderId="0" numFmtId="0" xfId="0" applyFont="1" applyAlignment="1">
      <alignment horizontal="center" vertical="top"/>
    </xf>
    <xf fontId="1" fillId="2" borderId="23" numFmtId="0" xfId="0" applyFont="1" applyFill="1" applyBorder="1" applyAlignment="1">
      <alignment horizontal="center" vertical="top"/>
    </xf>
    <xf fontId="1" fillId="0" borderId="0" numFmtId="0" xfId="0" applyFont="1" applyAlignment="1">
      <alignment vertical="top"/>
    </xf>
    <xf fontId="7" fillId="0" borderId="16" numFmtId="0" xfId="0" applyFont="1" applyBorder="1" applyAlignment="1">
      <alignment horizontal="center" vertical="top"/>
    </xf>
    <xf fontId="7" fillId="0" borderId="0" numFmtId="0" xfId="0" applyFont="1" applyAlignment="1">
      <alignment vertical="top"/>
    </xf>
    <xf fontId="7" fillId="0" borderId="0" numFmtId="0" xfId="0" applyFont="1" applyAlignment="1">
      <alignment horizontal="center" vertical="top"/>
    </xf>
    <xf fontId="1" fillId="0" borderId="24" numFmtId="0" xfId="0" applyFont="1" applyBorder="1" applyAlignment="1">
      <alignment horizontal="center" vertical="top"/>
    </xf>
    <xf fontId="1" fillId="0" borderId="25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6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left" vertical="top" wrapText="1"/>
      <protection locked="0"/>
    </xf>
    <xf fontId="2" fillId="5" borderId="0" numFmtId="0" xfId="0" applyFont="1" applyFill="1" applyAlignment="1">
      <alignment horizontal="left" vertical="top" wrapText="1"/>
    </xf>
    <xf fontId="0" fillId="0" borderId="0" numFmtId="0" xfId="0" applyAlignment="1">
      <alignment horizontal="left" vertical="top"/>
    </xf>
    <xf fontId="8" fillId="0" borderId="0" numFmtId="0" xfId="0" applyFont="1" applyAlignment="1">
      <alignment horizontal="left" vertical="top"/>
    </xf>
    <xf fontId="8" fillId="0" borderId="0" numFmtId="0" xfId="0" applyFont="1" applyAlignment="1" applyProtection="1">
      <alignment horizontal="left" vertical="center"/>
      <protection locked="0"/>
    </xf>
    <xf fontId="9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O7" zoomScale="70" workbookViewId="0">
      <selection activeCell="B34" activeCellId="0" sqref="B34:N46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4.375"/>
    <col customWidth="1" min="5" max="5" style="1" width="62.625"/>
    <col customWidth="1" min="6" max="6" style="1" width="13"/>
    <col customWidth="1" min="7" max="7" style="1" width="14.75"/>
    <col customWidth="1" min="8" max="8" style="1" width="28.25"/>
    <col customWidth="1" min="9" max="9" style="1" width="31.75"/>
    <col customWidth="1" min="10" max="10" style="1" width="28.625"/>
    <col min="11" max="13" style="1" width="18.625"/>
    <col customWidth="1" min="14" max="17" style="1" width="4.625"/>
    <col customWidth="1" min="18" max="18" style="1" width="6.625"/>
    <col customWidth="1" min="19" max="19" style="1" width="28.625"/>
    <col customWidth="1" min="20" max="20" style="1" width="56.25390625"/>
    <col customWidth="1" min="21" max="21" style="1" width="24.625"/>
    <col customWidth="1" min="22" max="22" style="1" width="8.625"/>
    <col customWidth="1" min="23" max="23" style="1" width="13.75"/>
    <col customWidth="1" min="24" max="24" style="1" width="39"/>
    <col customWidth="1" min="25" max="25" style="1" width="25.875"/>
    <col customWidth="1" min="26" max="26" style="1" width="17.125"/>
    <col min="27" max="27" style="1" width="18.625"/>
    <col customWidth="1" min="28" max="29" style="1" width="4.625"/>
    <col min="30" max="16384" style="1" width="18.6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ht="15.7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ht="15.75" customHeight="1">
      <c r="B3" s="7"/>
      <c r="C3" s="8" t="s">
        <v>0</v>
      </c>
      <c r="D3" s="8"/>
      <c r="E3" s="8"/>
      <c r="F3" s="8"/>
      <c r="G3" s="8"/>
      <c r="H3" s="8"/>
      <c r="I3" s="8"/>
      <c r="N3" s="9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ht="15.75" customHeight="1">
      <c r="B4" s="7"/>
      <c r="C4" s="10" t="s">
        <v>1</v>
      </c>
      <c r="D4" s="10"/>
      <c r="E4" s="10"/>
      <c r="F4" s="10"/>
      <c r="G4" s="10"/>
      <c r="H4" s="8"/>
      <c r="I4" s="8"/>
      <c r="N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ht="24" customHeight="1">
      <c r="B5" s="7"/>
      <c r="N5" s="9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9"/>
      <c r="R6" s="13" t="s">
        <v>3</v>
      </c>
      <c r="S6" s="13"/>
      <c r="T6" s="13"/>
      <c r="U6" s="13"/>
      <c r="V6" s="13"/>
      <c r="W6" s="13"/>
      <c r="X6" s="13"/>
      <c r="Y6" s="13"/>
      <c r="Z6" s="13"/>
      <c r="AA6" s="13"/>
    </row>
    <row r="7" ht="24" customHeight="1">
      <c r="B7" s="7"/>
      <c r="N7" s="9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ht="24" customHeight="1">
      <c r="B8" s="7"/>
      <c r="C8" s="1" t="s">
        <v>4</v>
      </c>
      <c r="D8" s="1"/>
      <c r="H8" s="14"/>
      <c r="I8" s="14"/>
      <c r="J8" s="14"/>
      <c r="K8" s="14"/>
      <c r="N8" s="9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ht="24" customHeight="1">
      <c r="B9" s="7"/>
      <c r="C9" s="1" t="s">
        <v>5</v>
      </c>
      <c r="D9" s="1"/>
      <c r="H9" s="15"/>
      <c r="I9" s="15"/>
      <c r="J9" s="15"/>
      <c r="K9" s="15"/>
      <c r="N9" s="9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ht="24" customHeight="1">
      <c r="B10" s="7"/>
      <c r="C10" s="1" t="s">
        <v>6</v>
      </c>
      <c r="D10" s="1"/>
      <c r="H10" s="15"/>
      <c r="I10" s="15"/>
      <c r="J10" s="15"/>
      <c r="K10" s="15"/>
      <c r="N10" s="9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>
      <c r="B11" s="7"/>
      <c r="N11" s="9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ht="171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7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9"/>
      <c r="R12" s="16" t="s">
        <v>7</v>
      </c>
      <c r="S12" s="16" t="s">
        <v>18</v>
      </c>
      <c r="T12" s="16" t="s">
        <v>19</v>
      </c>
      <c r="U12" s="17" t="s">
        <v>20</v>
      </c>
      <c r="V12" s="16" t="s">
        <v>10</v>
      </c>
      <c r="W12" s="17" t="s">
        <v>11</v>
      </c>
      <c r="X12" s="18" t="s">
        <v>21</v>
      </c>
      <c r="Y12" s="18" t="s">
        <v>22</v>
      </c>
      <c r="Z12" s="16" t="s">
        <v>15</v>
      </c>
      <c r="AA12" s="16" t="s">
        <v>23</v>
      </c>
    </row>
    <row r="13" ht="22.5" customHeight="1">
      <c r="B13" s="7"/>
      <c r="C13" s="19">
        <v>1</v>
      </c>
      <c r="D13" s="19">
        <v>2</v>
      </c>
      <c r="E13" s="19">
        <v>3</v>
      </c>
      <c r="F13" s="19">
        <v>4</v>
      </c>
      <c r="G13" s="19">
        <v>5</v>
      </c>
      <c r="H13" s="19">
        <v>6</v>
      </c>
      <c r="I13" s="19">
        <v>7</v>
      </c>
      <c r="J13" s="19">
        <v>8</v>
      </c>
      <c r="K13" s="19">
        <v>9</v>
      </c>
      <c r="L13" s="19">
        <v>10</v>
      </c>
      <c r="M13" s="19">
        <v>11</v>
      </c>
      <c r="N13" s="9"/>
      <c r="R13" s="20">
        <v>1</v>
      </c>
      <c r="S13" s="21">
        <v>2</v>
      </c>
      <c r="T13" s="20">
        <v>3</v>
      </c>
      <c r="U13" s="20">
        <v>4</v>
      </c>
      <c r="V13" s="20">
        <v>5</v>
      </c>
      <c r="W13" s="20">
        <v>6</v>
      </c>
      <c r="X13" s="22">
        <v>7</v>
      </c>
      <c r="Y13" s="22">
        <v>8</v>
      </c>
      <c r="Z13" s="20">
        <v>9</v>
      </c>
      <c r="AA13" s="20">
        <v>10</v>
      </c>
    </row>
    <row r="14" ht="24" customHeight="1">
      <c r="B14" s="7"/>
      <c r="C14" s="23">
        <f t="shared" ref="C14:C28" si="0">R14</f>
        <v>1</v>
      </c>
      <c r="D14" s="24" t="str">
        <f t="shared" ref="D14:D28" si="1">S14</f>
        <v xml:space="preserve">Ленты конвейерные резинотканевые</v>
      </c>
      <c r="E14" s="24" t="str">
        <f t="shared" ref="E14:E28" si="2">T14</f>
        <v xml:space="preserve">Национальный режим не предоставляется – ограничение</v>
      </c>
      <c r="F14" s="23" t="str">
        <f t="shared" ref="F14:F28" si="3">V14</f>
        <v>м2</v>
      </c>
      <c r="G14" s="25">
        <f t="shared" ref="G14:G28" si="4">W14</f>
        <v>530</v>
      </c>
      <c r="H14" s="26" t="s">
        <v>24</v>
      </c>
      <c r="I14" s="26" t="s">
        <v>24</v>
      </c>
      <c r="J14" s="26" t="s">
        <v>24</v>
      </c>
      <c r="K14" s="25">
        <f t="shared" ref="K14:K28" si="5">Z14</f>
        <v>7644.6000000000004</v>
      </c>
      <c r="L14" s="27">
        <v>0</v>
      </c>
      <c r="M14" s="25">
        <f t="shared" ref="M14:M28" si="6">L14*G14</f>
        <v>0</v>
      </c>
      <c r="N14" s="9"/>
      <c r="R14" s="28">
        <v>1</v>
      </c>
      <c r="S14" s="29" t="s">
        <v>25</v>
      </c>
      <c r="T14" s="30" t="s">
        <v>26</v>
      </c>
      <c r="U14" s="31" t="s">
        <v>27</v>
      </c>
      <c r="V14" s="32" t="s">
        <v>28</v>
      </c>
      <c r="W14" s="33">
        <v>530</v>
      </c>
      <c r="X14" s="34" t="s">
        <v>29</v>
      </c>
      <c r="Y14" s="34" t="s">
        <v>30</v>
      </c>
      <c r="Z14" s="33">
        <v>7644.6000000000004</v>
      </c>
      <c r="AA14" s="33">
        <f t="shared" ref="AA14:AA28" si="7">Z14*W14</f>
        <v>4051638</v>
      </c>
    </row>
    <row r="15" ht="24" customHeight="1">
      <c r="B15" s="7"/>
      <c r="C15" s="23">
        <f t="shared" si="0"/>
        <v>2</v>
      </c>
      <c r="D15" s="24" t="str">
        <f t="shared" si="1"/>
        <v xml:space="preserve">Ленты конвейерные резинотканевые</v>
      </c>
      <c r="E15" s="24" t="str">
        <f t="shared" si="2"/>
        <v xml:space="preserve">Национальный режим не предоставляется – ограничение</v>
      </c>
      <c r="F15" s="23" t="str">
        <f t="shared" si="3"/>
        <v>м2</v>
      </c>
      <c r="G15" s="25">
        <f t="shared" si="4"/>
        <v>33.600000000000001</v>
      </c>
      <c r="H15" s="26" t="s">
        <v>24</v>
      </c>
      <c r="I15" s="26" t="s">
        <v>24</v>
      </c>
      <c r="J15" s="26" t="s">
        <v>24</v>
      </c>
      <c r="K15" s="25">
        <f t="shared" si="5"/>
        <v>6473.5600000000004</v>
      </c>
      <c r="L15" s="27">
        <v>0</v>
      </c>
      <c r="M15" s="25">
        <f t="shared" si="6"/>
        <v>0</v>
      </c>
      <c r="N15" s="9"/>
      <c r="R15" s="28">
        <v>2</v>
      </c>
      <c r="S15" s="29" t="s">
        <v>25</v>
      </c>
      <c r="T15" s="30" t="s">
        <v>26</v>
      </c>
      <c r="U15" s="31" t="s">
        <v>27</v>
      </c>
      <c r="V15" s="32" t="s">
        <v>28</v>
      </c>
      <c r="W15" s="33">
        <v>33.600000000000001</v>
      </c>
      <c r="X15" s="34" t="s">
        <v>29</v>
      </c>
      <c r="Y15" s="34" t="s">
        <v>30</v>
      </c>
      <c r="Z15" s="33">
        <v>6473.5600000000004</v>
      </c>
      <c r="AA15" s="33">
        <f t="shared" si="7"/>
        <v>217511.61600000001</v>
      </c>
    </row>
    <row r="16" ht="24" customHeight="1">
      <c r="B16" s="7"/>
      <c r="C16" s="23">
        <f t="shared" si="0"/>
        <v>3</v>
      </c>
      <c r="D16" s="24" t="str">
        <f t="shared" si="1"/>
        <v xml:space="preserve">Ленты конвейерные резинотканевые</v>
      </c>
      <c r="E16" s="24" t="str">
        <f t="shared" si="2"/>
        <v xml:space="preserve">Национальный режим не предоставляется – ограничение</v>
      </c>
      <c r="F16" s="23" t="str">
        <f t="shared" si="3"/>
        <v>м2</v>
      </c>
      <c r="G16" s="25">
        <f t="shared" si="4"/>
        <v>360</v>
      </c>
      <c r="H16" s="26" t="s">
        <v>24</v>
      </c>
      <c r="I16" s="26" t="s">
        <v>24</v>
      </c>
      <c r="J16" s="26" t="s">
        <v>24</v>
      </c>
      <c r="K16" s="25">
        <f t="shared" si="5"/>
        <v>6572.3000000000002</v>
      </c>
      <c r="L16" s="27">
        <v>0</v>
      </c>
      <c r="M16" s="25">
        <f t="shared" si="6"/>
        <v>0</v>
      </c>
      <c r="N16" s="9"/>
      <c r="R16" s="28">
        <v>3</v>
      </c>
      <c r="S16" s="35" t="s">
        <v>25</v>
      </c>
      <c r="T16" s="30" t="s">
        <v>26</v>
      </c>
      <c r="U16" s="31" t="s">
        <v>27</v>
      </c>
      <c r="V16" s="32" t="s">
        <v>28</v>
      </c>
      <c r="W16" s="33">
        <v>360</v>
      </c>
      <c r="X16" s="34" t="s">
        <v>29</v>
      </c>
      <c r="Y16" s="34" t="s">
        <v>30</v>
      </c>
      <c r="Z16" s="33">
        <v>6572.3000000000002</v>
      </c>
      <c r="AA16" s="33">
        <f t="shared" si="7"/>
        <v>2366028</v>
      </c>
    </row>
    <row r="17" ht="33.75" customHeight="1">
      <c r="B17" s="7"/>
      <c r="C17" s="23">
        <f t="shared" si="0"/>
        <v>4</v>
      </c>
      <c r="D17" s="24" t="str">
        <f t="shared" si="1"/>
        <v xml:space="preserve">Ленты конвейерные резинотканевые</v>
      </c>
      <c r="E17" s="24" t="str">
        <f t="shared" si="2"/>
        <v xml:space="preserve">Национальный режим не предоставляется – ограничение</v>
      </c>
      <c r="F17" s="23" t="str">
        <f t="shared" si="3"/>
        <v>м2</v>
      </c>
      <c r="G17" s="25">
        <f t="shared" si="4"/>
        <v>1160</v>
      </c>
      <c r="H17" s="26" t="s">
        <v>24</v>
      </c>
      <c r="I17" s="26" t="s">
        <v>24</v>
      </c>
      <c r="J17" s="26" t="s">
        <v>24</v>
      </c>
      <c r="K17" s="25">
        <f t="shared" si="5"/>
        <v>6574.3000000000002</v>
      </c>
      <c r="L17" s="27">
        <v>0</v>
      </c>
      <c r="M17" s="25">
        <f t="shared" si="6"/>
        <v>0</v>
      </c>
      <c r="N17" s="9"/>
      <c r="R17" s="28">
        <v>4</v>
      </c>
      <c r="S17" s="29" t="s">
        <v>25</v>
      </c>
      <c r="T17" s="30" t="s">
        <v>26</v>
      </c>
      <c r="U17" s="31" t="s">
        <v>27</v>
      </c>
      <c r="V17" s="32" t="s">
        <v>28</v>
      </c>
      <c r="W17" s="33">
        <v>1160</v>
      </c>
      <c r="X17" s="34" t="s">
        <v>29</v>
      </c>
      <c r="Y17" s="34" t="s">
        <v>30</v>
      </c>
      <c r="Z17" s="33">
        <v>6574.3000000000002</v>
      </c>
      <c r="AA17" s="33">
        <f t="shared" si="7"/>
        <v>7626188</v>
      </c>
    </row>
    <row r="18" ht="24" customHeight="1">
      <c r="B18" s="7"/>
      <c r="C18" s="23">
        <f t="shared" si="0"/>
        <v>5</v>
      </c>
      <c r="D18" s="24" t="str">
        <f t="shared" si="1"/>
        <v xml:space="preserve">Ленты конвейерные резинотканевые</v>
      </c>
      <c r="E18" s="24" t="str">
        <f t="shared" si="2"/>
        <v xml:space="preserve">Национальный режим не предоставляется – ограничение</v>
      </c>
      <c r="F18" s="23" t="str">
        <f t="shared" si="3"/>
        <v>м2</v>
      </c>
      <c r="G18" s="25">
        <f t="shared" si="4"/>
        <v>300</v>
      </c>
      <c r="H18" s="26" t="s">
        <v>24</v>
      </c>
      <c r="I18" s="26" t="s">
        <v>24</v>
      </c>
      <c r="J18" s="26" t="s">
        <v>24</v>
      </c>
      <c r="K18" s="25">
        <f t="shared" si="5"/>
        <v>5824.8400000000001</v>
      </c>
      <c r="L18" s="27">
        <v>0</v>
      </c>
      <c r="M18" s="25">
        <f t="shared" si="6"/>
        <v>0</v>
      </c>
      <c r="N18" s="9"/>
      <c r="R18" s="28">
        <v>5</v>
      </c>
      <c r="S18" s="29" t="s">
        <v>25</v>
      </c>
      <c r="T18" s="30" t="s">
        <v>26</v>
      </c>
      <c r="U18" s="31" t="s">
        <v>27</v>
      </c>
      <c r="V18" s="32" t="s">
        <v>28</v>
      </c>
      <c r="W18" s="33">
        <v>300</v>
      </c>
      <c r="X18" s="34" t="s">
        <v>29</v>
      </c>
      <c r="Y18" s="34" t="s">
        <v>30</v>
      </c>
      <c r="Z18" s="33">
        <v>5824.8400000000001</v>
      </c>
      <c r="AA18" s="33">
        <f t="shared" si="7"/>
        <v>1747452</v>
      </c>
    </row>
    <row r="19" ht="24" customHeight="1">
      <c r="B19" s="7"/>
      <c r="C19" s="23">
        <f t="shared" si="0"/>
        <v>6</v>
      </c>
      <c r="D19" s="24" t="str">
        <f t="shared" si="1"/>
        <v xml:space="preserve">Ленты конвейерные резинотканевые</v>
      </c>
      <c r="E19" s="24" t="str">
        <f t="shared" si="2"/>
        <v xml:space="preserve">Национальный режим не предоставляется – ограничение</v>
      </c>
      <c r="F19" s="23" t="str">
        <f t="shared" si="3"/>
        <v>м2</v>
      </c>
      <c r="G19" s="25">
        <f t="shared" si="4"/>
        <v>3</v>
      </c>
      <c r="H19" s="26" t="s">
        <v>24</v>
      </c>
      <c r="I19" s="26" t="s">
        <v>24</v>
      </c>
      <c r="J19" s="26" t="s">
        <v>24</v>
      </c>
      <c r="K19" s="25">
        <f t="shared" si="5"/>
        <v>6414.1199999999999</v>
      </c>
      <c r="L19" s="27">
        <v>0</v>
      </c>
      <c r="M19" s="25">
        <f t="shared" si="6"/>
        <v>0</v>
      </c>
      <c r="N19" s="9"/>
      <c r="R19" s="28">
        <v>6</v>
      </c>
      <c r="S19" s="29" t="s">
        <v>25</v>
      </c>
      <c r="T19" s="30" t="s">
        <v>26</v>
      </c>
      <c r="U19" s="31" t="s">
        <v>27</v>
      </c>
      <c r="V19" s="32" t="s">
        <v>28</v>
      </c>
      <c r="W19" s="33">
        <v>3</v>
      </c>
      <c r="X19" s="34" t="s">
        <v>29</v>
      </c>
      <c r="Y19" s="34" t="s">
        <v>30</v>
      </c>
      <c r="Z19" s="33">
        <v>6414.1199999999999</v>
      </c>
      <c r="AA19" s="33">
        <f t="shared" si="7"/>
        <v>19242.360000000001</v>
      </c>
    </row>
    <row r="20" ht="24" customHeight="1">
      <c r="B20" s="7"/>
      <c r="C20" s="23">
        <f t="shared" si="0"/>
        <v>7</v>
      </c>
      <c r="D20" s="24" t="str">
        <f t="shared" si="1"/>
        <v xml:space="preserve">Ленты конвейерные резинотканевые</v>
      </c>
      <c r="E20" s="24" t="str">
        <f t="shared" si="2"/>
        <v xml:space="preserve">Национальный режим не предоставляется – ограничение</v>
      </c>
      <c r="F20" s="23" t="str">
        <f t="shared" si="3"/>
        <v>м2</v>
      </c>
      <c r="G20" s="25">
        <f t="shared" si="4"/>
        <v>62.5</v>
      </c>
      <c r="H20" s="26" t="s">
        <v>24</v>
      </c>
      <c r="I20" s="26" t="s">
        <v>24</v>
      </c>
      <c r="J20" s="26" t="s">
        <v>24</v>
      </c>
      <c r="K20" s="25">
        <f t="shared" si="5"/>
        <v>5490.8900000000003</v>
      </c>
      <c r="L20" s="27">
        <v>0</v>
      </c>
      <c r="M20" s="25">
        <f t="shared" si="6"/>
        <v>0</v>
      </c>
      <c r="N20" s="9"/>
      <c r="R20" s="28">
        <v>7</v>
      </c>
      <c r="S20" s="29" t="s">
        <v>25</v>
      </c>
      <c r="T20" s="30" t="s">
        <v>26</v>
      </c>
      <c r="U20" s="31" t="s">
        <v>27</v>
      </c>
      <c r="V20" s="32" t="s">
        <v>28</v>
      </c>
      <c r="W20" s="33">
        <v>62.5</v>
      </c>
      <c r="X20" s="34" t="s">
        <v>29</v>
      </c>
      <c r="Y20" s="34" t="s">
        <v>30</v>
      </c>
      <c r="Z20" s="33">
        <v>5490.8900000000003</v>
      </c>
      <c r="AA20" s="33">
        <f t="shared" si="7"/>
        <v>343180.625</v>
      </c>
    </row>
    <row r="21" ht="24" customHeight="1">
      <c r="B21" s="7"/>
      <c r="C21" s="23">
        <f t="shared" si="0"/>
        <v>8</v>
      </c>
      <c r="D21" s="24" t="str">
        <f t="shared" si="1"/>
        <v xml:space="preserve">Ленты конвейерные резинотканевые</v>
      </c>
      <c r="E21" s="24" t="str">
        <f t="shared" si="2"/>
        <v xml:space="preserve">Национальный режим не предоставляется – ограничение</v>
      </c>
      <c r="F21" s="23" t="str">
        <f t="shared" si="3"/>
        <v>м2</v>
      </c>
      <c r="G21" s="25">
        <f t="shared" si="4"/>
        <v>22.5</v>
      </c>
      <c r="H21" s="26" t="s">
        <v>24</v>
      </c>
      <c r="I21" s="26" t="s">
        <v>24</v>
      </c>
      <c r="J21" s="26" t="s">
        <v>24</v>
      </c>
      <c r="K21" s="25">
        <f t="shared" si="5"/>
        <v>6612.8400000000001</v>
      </c>
      <c r="L21" s="27">
        <v>0</v>
      </c>
      <c r="M21" s="25">
        <f t="shared" si="6"/>
        <v>0</v>
      </c>
      <c r="N21" s="9"/>
      <c r="R21" s="28">
        <v>8</v>
      </c>
      <c r="S21" s="29" t="s">
        <v>25</v>
      </c>
      <c r="T21" s="30" t="s">
        <v>26</v>
      </c>
      <c r="U21" s="31" t="s">
        <v>27</v>
      </c>
      <c r="V21" s="32" t="s">
        <v>28</v>
      </c>
      <c r="W21" s="33">
        <v>22.5</v>
      </c>
      <c r="X21" s="34" t="s">
        <v>29</v>
      </c>
      <c r="Y21" s="34" t="s">
        <v>30</v>
      </c>
      <c r="Z21" s="33">
        <v>6612.8400000000001</v>
      </c>
      <c r="AA21" s="33">
        <f t="shared" si="7"/>
        <v>148788.89999999999</v>
      </c>
    </row>
    <row r="22" ht="24" customHeight="1">
      <c r="B22" s="7"/>
      <c r="C22" s="23">
        <f t="shared" si="0"/>
        <v>9</v>
      </c>
      <c r="D22" s="24" t="str">
        <f t="shared" si="1"/>
        <v xml:space="preserve">Ленты конвейерные резинотканевые</v>
      </c>
      <c r="E22" s="24" t="str">
        <f t="shared" si="2"/>
        <v xml:space="preserve">Национальный режим не предоставляется – ограничение</v>
      </c>
      <c r="F22" s="23" t="str">
        <f t="shared" si="3"/>
        <v>м2</v>
      </c>
      <c r="G22" s="25">
        <f t="shared" si="4"/>
        <v>520</v>
      </c>
      <c r="H22" s="26" t="s">
        <v>24</v>
      </c>
      <c r="I22" s="26" t="s">
        <v>24</v>
      </c>
      <c r="J22" s="26" t="s">
        <v>24</v>
      </c>
      <c r="K22" s="25">
        <f t="shared" si="5"/>
        <v>7651.1999999999998</v>
      </c>
      <c r="L22" s="27">
        <v>0</v>
      </c>
      <c r="M22" s="25">
        <f t="shared" si="6"/>
        <v>0</v>
      </c>
      <c r="N22" s="9"/>
      <c r="R22" s="28">
        <v>9</v>
      </c>
      <c r="S22" s="29" t="s">
        <v>25</v>
      </c>
      <c r="T22" s="30" t="s">
        <v>26</v>
      </c>
      <c r="U22" s="31" t="s">
        <v>27</v>
      </c>
      <c r="V22" s="32" t="s">
        <v>28</v>
      </c>
      <c r="W22" s="33">
        <v>520</v>
      </c>
      <c r="X22" s="34" t="s">
        <v>29</v>
      </c>
      <c r="Y22" s="34" t="s">
        <v>30</v>
      </c>
      <c r="Z22" s="33">
        <v>7651.1999999999998</v>
      </c>
      <c r="AA22" s="33">
        <f t="shared" si="7"/>
        <v>3978624</v>
      </c>
    </row>
    <row r="23" ht="24" customHeight="1">
      <c r="B23" s="7"/>
      <c r="C23" s="23">
        <f t="shared" si="0"/>
        <v>10</v>
      </c>
      <c r="D23" s="24" t="str">
        <f t="shared" si="1"/>
        <v xml:space="preserve">Ленты конвейерные резинотканевые</v>
      </c>
      <c r="E23" s="24" t="str">
        <f t="shared" si="2"/>
        <v xml:space="preserve">Национальный режим не предоставляется – ограничение</v>
      </c>
      <c r="F23" s="23" t="str">
        <f t="shared" si="3"/>
        <v>м2</v>
      </c>
      <c r="G23" s="25">
        <f t="shared" si="4"/>
        <v>100</v>
      </c>
      <c r="H23" s="26" t="s">
        <v>24</v>
      </c>
      <c r="I23" s="26" t="s">
        <v>24</v>
      </c>
      <c r="J23" s="26" t="s">
        <v>24</v>
      </c>
      <c r="K23" s="25">
        <f t="shared" si="5"/>
        <v>5965.04</v>
      </c>
      <c r="L23" s="27">
        <v>0</v>
      </c>
      <c r="M23" s="25">
        <f t="shared" si="6"/>
        <v>0</v>
      </c>
      <c r="N23" s="9"/>
      <c r="R23" s="28">
        <v>10</v>
      </c>
      <c r="S23" s="29" t="s">
        <v>25</v>
      </c>
      <c r="T23" s="30" t="s">
        <v>26</v>
      </c>
      <c r="U23" s="31" t="s">
        <v>27</v>
      </c>
      <c r="V23" s="32" t="s">
        <v>28</v>
      </c>
      <c r="W23" s="33">
        <v>100</v>
      </c>
      <c r="X23" s="34" t="s">
        <v>29</v>
      </c>
      <c r="Y23" s="34" t="s">
        <v>30</v>
      </c>
      <c r="Z23" s="33">
        <v>5965.04</v>
      </c>
      <c r="AA23" s="33">
        <f t="shared" si="7"/>
        <v>596504</v>
      </c>
    </row>
    <row r="24" ht="24" customHeight="1">
      <c r="B24" s="7"/>
      <c r="C24" s="23">
        <f t="shared" si="0"/>
        <v>11</v>
      </c>
      <c r="D24" s="24" t="str">
        <f t="shared" si="1"/>
        <v xml:space="preserve">Ленты конвейерные резинотканевые</v>
      </c>
      <c r="E24" s="24" t="str">
        <f t="shared" si="2"/>
        <v xml:space="preserve">Национальный режим не предоставляется – ограничение</v>
      </c>
      <c r="F24" s="23" t="str">
        <f t="shared" si="3"/>
        <v>м2</v>
      </c>
      <c r="G24" s="25">
        <f t="shared" si="4"/>
        <v>252</v>
      </c>
      <c r="H24" s="26" t="s">
        <v>24</v>
      </c>
      <c r="I24" s="26" t="s">
        <v>24</v>
      </c>
      <c r="J24" s="26" t="s">
        <v>24</v>
      </c>
      <c r="K24" s="25">
        <f t="shared" si="5"/>
        <v>5686.2399999999998</v>
      </c>
      <c r="L24" s="27">
        <v>0</v>
      </c>
      <c r="M24" s="25">
        <f t="shared" si="6"/>
        <v>0</v>
      </c>
      <c r="N24" s="9"/>
      <c r="R24" s="28">
        <v>11</v>
      </c>
      <c r="S24" s="29" t="s">
        <v>25</v>
      </c>
      <c r="T24" s="30" t="s">
        <v>26</v>
      </c>
      <c r="U24" s="31" t="s">
        <v>27</v>
      </c>
      <c r="V24" s="32" t="s">
        <v>28</v>
      </c>
      <c r="W24" s="33">
        <v>252</v>
      </c>
      <c r="X24" s="34" t="s">
        <v>29</v>
      </c>
      <c r="Y24" s="34" t="s">
        <v>30</v>
      </c>
      <c r="Z24" s="33">
        <v>5686.2399999999998</v>
      </c>
      <c r="AA24" s="33">
        <f t="shared" si="7"/>
        <v>1432932.48</v>
      </c>
    </row>
    <row r="25" ht="24" customHeight="1">
      <c r="B25" s="7"/>
      <c r="C25" s="23">
        <f t="shared" si="0"/>
        <v>12</v>
      </c>
      <c r="D25" s="24" t="str">
        <f t="shared" si="1"/>
        <v xml:space="preserve">Ленты конвейерные резинотканевые</v>
      </c>
      <c r="E25" s="24" t="str">
        <f t="shared" si="2"/>
        <v xml:space="preserve">Национальный режим не предоставляется – ограничение</v>
      </c>
      <c r="F25" s="23" t="str">
        <f t="shared" si="3"/>
        <v>м2</v>
      </c>
      <c r="G25" s="25">
        <f t="shared" si="4"/>
        <v>154</v>
      </c>
      <c r="H25" s="26" t="s">
        <v>24</v>
      </c>
      <c r="I25" s="26" t="s">
        <v>24</v>
      </c>
      <c r="J25" s="26" t="s">
        <v>24</v>
      </c>
      <c r="K25" s="25">
        <f t="shared" si="5"/>
        <v>5718.2399999999998</v>
      </c>
      <c r="L25" s="27">
        <v>0</v>
      </c>
      <c r="M25" s="25">
        <f t="shared" si="6"/>
        <v>0</v>
      </c>
      <c r="N25" s="9"/>
      <c r="R25" s="28">
        <v>12</v>
      </c>
      <c r="S25" s="29" t="s">
        <v>25</v>
      </c>
      <c r="T25" s="30" t="s">
        <v>26</v>
      </c>
      <c r="U25" s="31" t="s">
        <v>27</v>
      </c>
      <c r="V25" s="32" t="s">
        <v>28</v>
      </c>
      <c r="W25" s="33">
        <v>154</v>
      </c>
      <c r="X25" s="34" t="s">
        <v>29</v>
      </c>
      <c r="Y25" s="34" t="s">
        <v>30</v>
      </c>
      <c r="Z25" s="33">
        <v>5718.2399999999998</v>
      </c>
      <c r="AA25" s="33">
        <f t="shared" si="7"/>
        <v>880608.95999999996</v>
      </c>
    </row>
    <row r="26" ht="24" customHeight="1">
      <c r="B26" s="7"/>
      <c r="C26" s="23">
        <f t="shared" si="0"/>
        <v>13</v>
      </c>
      <c r="D26" s="24" t="str">
        <f t="shared" si="1"/>
        <v xml:space="preserve">Ленты конвейерные резинотканевые</v>
      </c>
      <c r="E26" s="24" t="str">
        <f t="shared" si="2"/>
        <v xml:space="preserve">Национальный режим не предоставляется – ограничение</v>
      </c>
      <c r="F26" s="23" t="str">
        <f t="shared" si="3"/>
        <v>м2</v>
      </c>
      <c r="G26" s="25">
        <f t="shared" si="4"/>
        <v>692</v>
      </c>
      <c r="H26" s="26" t="s">
        <v>24</v>
      </c>
      <c r="I26" s="26" t="s">
        <v>24</v>
      </c>
      <c r="J26" s="26" t="s">
        <v>24</v>
      </c>
      <c r="K26" s="25">
        <f t="shared" si="5"/>
        <v>5772.2399999999998</v>
      </c>
      <c r="L26" s="27">
        <v>0</v>
      </c>
      <c r="M26" s="25">
        <f t="shared" si="6"/>
        <v>0</v>
      </c>
      <c r="N26" s="9"/>
      <c r="R26" s="28">
        <v>13</v>
      </c>
      <c r="S26" s="29" t="s">
        <v>25</v>
      </c>
      <c r="T26" s="30" t="s">
        <v>26</v>
      </c>
      <c r="U26" s="31" t="s">
        <v>27</v>
      </c>
      <c r="V26" s="32" t="s">
        <v>28</v>
      </c>
      <c r="W26" s="33">
        <v>692</v>
      </c>
      <c r="X26" s="34" t="s">
        <v>29</v>
      </c>
      <c r="Y26" s="34" t="s">
        <v>30</v>
      </c>
      <c r="Z26" s="33">
        <v>5772.2399999999998</v>
      </c>
      <c r="AA26" s="33">
        <f t="shared" si="7"/>
        <v>3994390.0800000001</v>
      </c>
    </row>
    <row r="27" ht="24" customHeight="1">
      <c r="B27" s="7"/>
      <c r="C27" s="23">
        <f t="shared" si="0"/>
        <v>14</v>
      </c>
      <c r="D27" s="24" t="str">
        <f t="shared" si="1"/>
        <v xml:space="preserve">Ленты конвейерные резинотканевые</v>
      </c>
      <c r="E27" s="24" t="str">
        <f t="shared" si="2"/>
        <v xml:space="preserve">Национальный режим не предоставляется – ограничение</v>
      </c>
      <c r="F27" s="23" t="str">
        <f t="shared" si="3"/>
        <v>м2</v>
      </c>
      <c r="G27" s="25">
        <f t="shared" si="4"/>
        <v>100</v>
      </c>
      <c r="H27" s="26" t="s">
        <v>24</v>
      </c>
      <c r="I27" s="26" t="s">
        <v>24</v>
      </c>
      <c r="J27" s="26" t="s">
        <v>24</v>
      </c>
      <c r="K27" s="25">
        <f t="shared" si="5"/>
        <v>5638.6900000000005</v>
      </c>
      <c r="L27" s="27">
        <v>0</v>
      </c>
      <c r="M27" s="25">
        <f t="shared" si="6"/>
        <v>0</v>
      </c>
      <c r="N27" s="9"/>
      <c r="R27" s="28">
        <v>14</v>
      </c>
      <c r="S27" s="29" t="s">
        <v>25</v>
      </c>
      <c r="T27" s="30" t="s">
        <v>26</v>
      </c>
      <c r="U27" s="31" t="s">
        <v>27</v>
      </c>
      <c r="V27" s="32" t="s">
        <v>28</v>
      </c>
      <c r="W27" s="33">
        <v>100</v>
      </c>
      <c r="X27" s="34" t="s">
        <v>29</v>
      </c>
      <c r="Y27" s="34" t="s">
        <v>30</v>
      </c>
      <c r="Z27" s="33">
        <v>5638.6900000000005</v>
      </c>
      <c r="AA27" s="33">
        <f t="shared" si="7"/>
        <v>563869</v>
      </c>
    </row>
    <row r="28" ht="24" customHeight="1">
      <c r="B28" s="7"/>
      <c r="C28" s="23">
        <f t="shared" si="0"/>
        <v>15</v>
      </c>
      <c r="D28" s="24" t="str">
        <f t="shared" si="1"/>
        <v xml:space="preserve">Ленты конвейерные резинотканевые</v>
      </c>
      <c r="E28" s="24" t="str">
        <f t="shared" si="2"/>
        <v xml:space="preserve">Национальный режим не предоставляется – ограничение</v>
      </c>
      <c r="F28" s="23" t="str">
        <f t="shared" si="3"/>
        <v>м2</v>
      </c>
      <c r="G28" s="25">
        <f t="shared" si="4"/>
        <v>134</v>
      </c>
      <c r="H28" s="26" t="s">
        <v>24</v>
      </c>
      <c r="I28" s="26" t="s">
        <v>24</v>
      </c>
      <c r="J28" s="26" t="s">
        <v>24</v>
      </c>
      <c r="K28" s="25">
        <f t="shared" si="5"/>
        <v>5857.4400000000005</v>
      </c>
      <c r="L28" s="27">
        <v>0</v>
      </c>
      <c r="M28" s="25">
        <f t="shared" si="6"/>
        <v>0</v>
      </c>
      <c r="N28" s="9"/>
      <c r="R28" s="28">
        <v>15</v>
      </c>
      <c r="S28" s="36" t="s">
        <v>25</v>
      </c>
      <c r="T28" s="30" t="s">
        <v>26</v>
      </c>
      <c r="U28" s="31" t="s">
        <v>27</v>
      </c>
      <c r="V28" s="32" t="s">
        <v>28</v>
      </c>
      <c r="W28" s="33">
        <v>134</v>
      </c>
      <c r="X28" s="34" t="s">
        <v>29</v>
      </c>
      <c r="Y28" s="34" t="s">
        <v>30</v>
      </c>
      <c r="Z28" s="33">
        <v>5857.4400000000005</v>
      </c>
      <c r="AA28" s="33">
        <f t="shared" si="7"/>
        <v>784896.96000000008</v>
      </c>
    </row>
    <row r="29" ht="24" customHeight="1">
      <c r="B29" s="7"/>
      <c r="C29" s="37" t="s">
        <v>31</v>
      </c>
      <c r="D29" s="38"/>
      <c r="E29" s="38"/>
      <c r="F29" s="38"/>
      <c r="G29" s="38"/>
      <c r="H29" s="38"/>
      <c r="I29" s="38"/>
      <c r="J29" s="38"/>
      <c r="K29" s="39"/>
      <c r="L29" s="39"/>
      <c r="M29" s="40">
        <f>AA30</f>
        <v>28751854.981000006</v>
      </c>
      <c r="N29" s="9"/>
      <c r="R29" s="41"/>
      <c r="S29" s="42"/>
      <c r="T29" s="43"/>
      <c r="U29" s="43"/>
      <c r="V29" s="43"/>
      <c r="W29" s="44"/>
      <c r="X29" s="44"/>
      <c r="Y29" s="44"/>
      <c r="Z29" s="44"/>
      <c r="AA29" s="45"/>
    </row>
    <row r="30" ht="24" customHeight="1">
      <c r="B30" s="7"/>
      <c r="C30" s="46" t="s">
        <v>32</v>
      </c>
      <c r="D30" s="39"/>
      <c r="E30" s="39"/>
      <c r="F30" s="39"/>
      <c r="G30" s="39"/>
      <c r="H30" s="39"/>
      <c r="I30" s="39"/>
      <c r="J30" s="39"/>
      <c r="K30" s="47" t="s">
        <v>33</v>
      </c>
      <c r="L30" s="47"/>
      <c r="M30" s="48">
        <f>SUM(M14:M28)</f>
        <v>0</v>
      </c>
      <c r="N30" s="9"/>
      <c r="R30" s="49" t="s">
        <v>34</v>
      </c>
      <c r="S30" s="49"/>
      <c r="T30" s="49"/>
      <c r="U30" s="49"/>
      <c r="V30" s="49"/>
      <c r="W30" s="50" t="s">
        <v>33</v>
      </c>
      <c r="X30" s="43"/>
      <c r="Y30" s="43"/>
      <c r="Z30" s="43"/>
      <c r="AA30" s="51">
        <f>SUM(AA14:AA28)</f>
        <v>28751854.981000006</v>
      </c>
    </row>
    <row r="31" ht="24" customHeight="1">
      <c r="B31" s="7"/>
      <c r="C31" s="52"/>
      <c r="D31" s="53"/>
      <c r="E31" s="53"/>
      <c r="F31" s="53"/>
      <c r="G31" s="53"/>
      <c r="H31" s="53"/>
      <c r="I31" s="53"/>
      <c r="J31" s="53"/>
      <c r="K31" s="54" t="s">
        <v>35</v>
      </c>
      <c r="L31" s="55">
        <f>Z31</f>
        <v>0.22</v>
      </c>
      <c r="M31" s="48">
        <f>L31*M30</f>
        <v>0</v>
      </c>
      <c r="N31" s="9"/>
      <c r="R31" s="49"/>
      <c r="S31" s="49"/>
      <c r="T31" s="49"/>
      <c r="U31" s="49"/>
      <c r="V31" s="49"/>
      <c r="W31" s="56" t="s">
        <v>35</v>
      </c>
      <c r="X31" s="56"/>
      <c r="Y31" s="56"/>
      <c r="Z31" s="57">
        <v>0.22</v>
      </c>
      <c r="AA31" s="51">
        <f>Z31*AA30</f>
        <v>6325408.0958200013</v>
      </c>
    </row>
    <row r="32" ht="24" customHeight="1">
      <c r="B32" s="7"/>
      <c r="C32" s="58"/>
      <c r="D32" s="59"/>
      <c r="E32" s="59"/>
      <c r="F32" s="59"/>
      <c r="G32" s="59"/>
      <c r="H32" s="59"/>
      <c r="I32" s="59"/>
      <c r="J32" s="59"/>
      <c r="K32" s="47" t="s">
        <v>36</v>
      </c>
      <c r="L32" s="47"/>
      <c r="M32" s="48">
        <f>SUM(M30:M31)</f>
        <v>0</v>
      </c>
      <c r="N32" s="9"/>
      <c r="R32" s="49"/>
      <c r="S32" s="49"/>
      <c r="T32" s="49"/>
      <c r="U32" s="49"/>
      <c r="V32" s="49"/>
      <c r="W32" s="60" t="s">
        <v>36</v>
      </c>
      <c r="X32" s="44"/>
      <c r="Y32" s="44"/>
      <c r="Z32" s="44"/>
      <c r="AA32" s="51">
        <f>SUM(AA30:AA31)</f>
        <v>35077263.076820008</v>
      </c>
    </row>
    <row r="33" ht="24" customHeight="1">
      <c r="B33" s="7"/>
      <c r="M33" s="1"/>
      <c r="N33" s="9"/>
      <c r="R33" s="61" t="s">
        <v>37</v>
      </c>
      <c r="S33" s="61"/>
      <c r="T33" s="61"/>
      <c r="U33" s="61"/>
      <c r="V33" s="61"/>
      <c r="W33" s="61"/>
      <c r="X33" s="61"/>
      <c r="Y33" s="61"/>
      <c r="Z33" s="61"/>
      <c r="AA33" s="61"/>
    </row>
    <row r="34" ht="15.75" customHeight="1">
      <c r="B34" s="7"/>
      <c r="C34" s="62"/>
      <c r="D34" s="62"/>
      <c r="E34" s="62"/>
      <c r="F34" s="63"/>
      <c r="G34" s="63"/>
      <c r="H34" s="62"/>
      <c r="I34" s="64" t="s">
        <v>38</v>
      </c>
      <c r="J34" s="65"/>
      <c r="K34" s="65"/>
      <c r="L34" s="66"/>
      <c r="M34" s="66"/>
      <c r="N34" s="9"/>
      <c r="R34" s="61"/>
      <c r="S34" s="61"/>
      <c r="T34" s="61"/>
      <c r="U34" s="61"/>
      <c r="V34" s="61"/>
      <c r="W34" s="61"/>
      <c r="X34" s="61"/>
      <c r="Y34" s="61"/>
      <c r="Z34" s="61"/>
      <c r="AA34" s="61"/>
    </row>
    <row r="35" ht="15">
      <c r="B35" s="7"/>
      <c r="C35" s="67" t="s">
        <v>39</v>
      </c>
      <c r="D35" s="67"/>
      <c r="E35" s="67"/>
      <c r="F35" s="68"/>
      <c r="G35" s="68"/>
      <c r="H35" s="69" t="s">
        <v>40</v>
      </c>
      <c r="I35" s="64"/>
      <c r="J35" s="70" t="s">
        <v>41</v>
      </c>
      <c r="K35" s="70"/>
      <c r="L35" s="68"/>
      <c r="M35" s="68"/>
      <c r="N35" s="9"/>
      <c r="R35" s="61"/>
      <c r="S35" s="61"/>
      <c r="T35" s="61"/>
      <c r="U35" s="61"/>
      <c r="V35" s="61"/>
      <c r="W35" s="61"/>
      <c r="X35" s="61"/>
      <c r="Y35" s="61"/>
      <c r="Z35" s="61"/>
      <c r="AA35" s="61"/>
    </row>
    <row r="36" ht="24.75" customHeight="1">
      <c r="B36" s="71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3"/>
      <c r="R36" s="74"/>
      <c r="S36" s="74"/>
      <c r="T36" s="74"/>
      <c r="U36" s="74"/>
      <c r="V36" s="74"/>
      <c r="W36" s="74"/>
      <c r="X36" s="74"/>
      <c r="Y36" s="74"/>
      <c r="Z36" s="74"/>
      <c r="AA36" s="74"/>
    </row>
    <row r="37" ht="15.75" customHeight="1">
      <c r="R37" s="74"/>
      <c r="S37" s="74"/>
      <c r="T37" s="74"/>
      <c r="U37" s="74"/>
      <c r="V37" s="74"/>
      <c r="W37" s="74"/>
      <c r="X37" s="74"/>
      <c r="Y37" s="74"/>
      <c r="Z37" s="74"/>
      <c r="AA37" s="74"/>
    </row>
    <row r="38" ht="15.75" customHeight="1">
      <c r="B38" s="75" t="s">
        <v>42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R38" s="74"/>
      <c r="S38" s="74"/>
      <c r="T38" s="74"/>
      <c r="U38" s="74"/>
      <c r="V38" s="74"/>
      <c r="W38" s="74"/>
      <c r="X38" s="74"/>
      <c r="Y38" s="74"/>
      <c r="Z38" s="74"/>
      <c r="AA38" s="74"/>
    </row>
    <row r="39"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R39" s="74"/>
      <c r="S39" s="74"/>
      <c r="T39" s="74"/>
      <c r="U39" s="74"/>
      <c r="V39" s="74"/>
      <c r="W39" s="74"/>
      <c r="X39" s="74"/>
      <c r="Y39" s="74"/>
      <c r="Z39" s="74"/>
      <c r="AA39" s="74"/>
    </row>
    <row r="40"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R40" s="74"/>
      <c r="S40" s="74"/>
      <c r="T40" s="74"/>
      <c r="U40" s="74"/>
      <c r="V40" s="74"/>
      <c r="W40" s="74"/>
      <c r="X40" s="74"/>
      <c r="Y40" s="74"/>
      <c r="Z40" s="74"/>
      <c r="AA40" s="74"/>
    </row>
    <row r="41"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R41" s="74"/>
      <c r="S41" s="74"/>
      <c r="T41" s="74"/>
      <c r="U41" s="74"/>
      <c r="V41" s="74"/>
      <c r="W41" s="74"/>
      <c r="X41" s="74"/>
      <c r="Y41" s="74"/>
      <c r="Z41" s="74"/>
      <c r="AA41" s="74"/>
    </row>
    <row r="42" ht="15.75" customHeight="1"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6"/>
      <c r="R42" s="74"/>
      <c r="S42" s="74"/>
      <c r="T42" s="74"/>
      <c r="U42" s="74"/>
      <c r="V42" s="74"/>
      <c r="W42" s="74"/>
      <c r="X42" s="74"/>
      <c r="Y42" s="74"/>
      <c r="Z42" s="74"/>
      <c r="AA42" s="74"/>
    </row>
    <row r="43"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6"/>
      <c r="R43" s="74"/>
      <c r="S43" s="74"/>
      <c r="T43" s="74"/>
      <c r="U43" s="74"/>
      <c r="V43" s="74"/>
      <c r="W43" s="74"/>
      <c r="X43" s="74"/>
      <c r="Y43" s="74"/>
      <c r="Z43" s="74"/>
      <c r="AA43" s="74"/>
    </row>
    <row r="44"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  <c r="R44" s="74"/>
      <c r="S44" s="74"/>
      <c r="T44" s="74"/>
      <c r="U44" s="74"/>
      <c r="V44" s="74"/>
      <c r="W44" s="74"/>
      <c r="X44" s="74"/>
      <c r="Y44" s="74"/>
      <c r="Z44" s="74"/>
      <c r="AA44" s="74"/>
    </row>
    <row r="45"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R45" s="74"/>
      <c r="S45" s="74"/>
      <c r="T45" s="74"/>
      <c r="U45" s="74"/>
      <c r="V45" s="74"/>
      <c r="W45" s="74"/>
      <c r="X45" s="74"/>
      <c r="Y45" s="74"/>
      <c r="Z45" s="74"/>
      <c r="AA45" s="74"/>
    </row>
    <row r="46"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R46" s="74"/>
      <c r="S46" s="74"/>
      <c r="T46" s="74"/>
      <c r="U46" s="74"/>
      <c r="V46" s="74"/>
      <c r="W46" s="74"/>
      <c r="X46" s="74"/>
      <c r="Y46" s="74"/>
      <c r="Z46" s="74"/>
      <c r="AA46" s="74"/>
    </row>
    <row r="47"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R47" s="74"/>
      <c r="S47" s="74"/>
      <c r="T47" s="74"/>
      <c r="U47" s="74"/>
      <c r="V47" s="74"/>
      <c r="W47" s="74"/>
      <c r="X47" s="74"/>
      <c r="Y47" s="74"/>
      <c r="Z47" s="74"/>
      <c r="AA47" s="74"/>
    </row>
    <row r="48"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R48" s="74"/>
      <c r="S48" s="74"/>
      <c r="T48" s="74"/>
      <c r="U48" s="74"/>
      <c r="V48" s="74"/>
      <c r="W48" s="74"/>
      <c r="X48" s="74"/>
      <c r="Y48" s="74"/>
      <c r="Z48" s="74"/>
      <c r="AA48" s="74"/>
    </row>
    <row r="49"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R49" s="74"/>
      <c r="S49" s="74"/>
      <c r="T49" s="74"/>
      <c r="U49" s="74"/>
      <c r="V49" s="74"/>
      <c r="W49" s="74"/>
      <c r="X49" s="74"/>
      <c r="Y49" s="74"/>
      <c r="Z49" s="74"/>
      <c r="AA49" s="74"/>
    </row>
    <row r="50"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R50" s="74"/>
      <c r="S50" s="74"/>
      <c r="T50" s="74"/>
      <c r="U50" s="74"/>
      <c r="V50" s="74"/>
      <c r="W50" s="74"/>
      <c r="X50" s="74"/>
      <c r="Y50" s="74"/>
      <c r="Z50" s="74"/>
      <c r="AA50" s="74"/>
    </row>
    <row r="51">
      <c r="R51" s="74"/>
      <c r="S51" s="74"/>
      <c r="T51" s="74"/>
      <c r="U51" s="74"/>
      <c r="V51" s="74"/>
      <c r="W51" s="74"/>
      <c r="X51" s="74"/>
      <c r="Y51" s="74"/>
      <c r="Z51" s="74"/>
      <c r="AA51" s="74"/>
    </row>
    <row r="52">
      <c r="R52" s="74"/>
      <c r="S52" s="74"/>
      <c r="T52" s="74"/>
      <c r="U52" s="74"/>
      <c r="V52" s="74"/>
      <c r="W52" s="74"/>
      <c r="X52" s="74"/>
      <c r="Y52" s="74"/>
      <c r="Z52" s="74"/>
      <c r="AA52" s="74"/>
    </row>
    <row r="53" ht="143.25" customHeight="1">
      <c r="R53" s="74"/>
      <c r="S53" s="74"/>
      <c r="T53" s="74"/>
      <c r="U53" s="74"/>
      <c r="V53" s="74"/>
      <c r="W53" s="74"/>
      <c r="X53" s="74"/>
      <c r="Y53" s="74"/>
      <c r="Z53" s="74"/>
      <c r="AA53" s="74"/>
    </row>
    <row r="57" hidden="1"/>
    <row r="58" hidden="1">
      <c r="T58" s="77" t="s">
        <v>43</v>
      </c>
    </row>
    <row r="59" hidden="1">
      <c r="T59" s="78" t="s">
        <v>44</v>
      </c>
    </row>
    <row r="60" hidden="1">
      <c r="T60" s="78" t="s">
        <v>26</v>
      </c>
    </row>
    <row r="61" hidden="1">
      <c r="T61" s="78" t="s">
        <v>45</v>
      </c>
    </row>
    <row r="62" hidden="1">
      <c r="T62" s="77" t="s">
        <v>46</v>
      </c>
    </row>
    <row r="63" hidden="1"/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4">
    <mergeCell ref="R2:AD4"/>
    <mergeCell ref="C6:M6"/>
    <mergeCell ref="R6:AA6"/>
    <mergeCell ref="C8:D8"/>
    <mergeCell ref="H8:K8"/>
    <mergeCell ref="C9:D9"/>
    <mergeCell ref="H9:K9"/>
    <mergeCell ref="C10:D10"/>
    <mergeCell ref="H10:K10"/>
    <mergeCell ref="C29:L29"/>
    <mergeCell ref="R29:AA29"/>
    <mergeCell ref="C30:J32"/>
    <mergeCell ref="K30:L30"/>
    <mergeCell ref="R30:V32"/>
    <mergeCell ref="W30:Z30"/>
    <mergeCell ref="K32:L32"/>
    <mergeCell ref="W32:Z32"/>
    <mergeCell ref="R33:AA35"/>
    <mergeCell ref="C34:E34"/>
    <mergeCell ref="J34:K34"/>
    <mergeCell ref="C35:E35"/>
    <mergeCell ref="J35:K35"/>
    <mergeCell ref="R36:AA53"/>
    <mergeCell ref="B38:N50"/>
  </mergeCells>
  <dataValidations count="3" disablePrompts="0">
    <dataValidation sqref="T14 T15 T16 T17 T18 T19 T20 T21 T22 T23 T24 T25 T26 T27 T28" type="list" allowBlank="1" errorStyle="stop" imeMode="noControl" operator="between" showDropDown="0" showErrorMessage="1" showInputMessage="1">
      <formula1>Справочники!$A$1:$A$5</formula1>
    </dataValidation>
    <dataValidation sqref="X14 X15 X16 X17 X18 X19 X20 X21 X22 X23 X24 X25 X26 X27 X28" type="list" allowBlank="1" errorStyle="stop" imeMode="noControl" operator="between" showDropDown="0" showErrorMessage="1" showInputMessage="1">
      <formula1>Справочники!$A$7:$A$9</formula1>
    </dataValidation>
    <dataValidation sqref="Y14:Y18 Y26:Y28 Y19 Y20 Y21 Y22 Y23 Y24 Y25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2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2" activeCellId="0" sqref="A12:A14"/>
    </sheetView>
  </sheetViews>
  <sheetFormatPr defaultRowHeight="12.75"/>
  <sheetData>
    <row r="1" ht="15">
      <c r="A1" s="1" t="s">
        <v>43</v>
      </c>
    </row>
    <row r="2" ht="15">
      <c r="A2" s="1" t="s">
        <v>44</v>
      </c>
    </row>
    <row r="3" ht="15">
      <c r="A3" s="1" t="s">
        <v>26</v>
      </c>
    </row>
    <row r="4" ht="15">
      <c r="A4" s="1" t="s">
        <v>45</v>
      </c>
    </row>
    <row r="5" ht="15">
      <c r="A5" s="1" t="s">
        <v>46</v>
      </c>
    </row>
    <row r="6">
      <c r="A6" s="79"/>
    </row>
    <row r="7" ht="15">
      <c r="A7" s="1" t="s">
        <v>29</v>
      </c>
    </row>
    <row r="8" ht="15">
      <c r="A8" s="1" t="s">
        <v>47</v>
      </c>
    </row>
    <row r="9" ht="15">
      <c r="A9" s="1" t="s">
        <v>48</v>
      </c>
    </row>
    <row r="12">
      <c r="A12" s="79" t="s">
        <v>49</v>
      </c>
    </row>
    <row r="13">
      <c r="A13" s="79" t="s">
        <v>50</v>
      </c>
    </row>
    <row r="14">
      <c r="A14" s="79" t="s">
        <v>30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fedyasheva_ig</cp:lastModifiedBy>
  <cp:revision>5</cp:revision>
  <dcterms:created xsi:type="dcterms:W3CDTF">2023-05-26T08:17:29Z</dcterms:created>
  <dcterms:modified xsi:type="dcterms:W3CDTF">2026-08-10T01:08:13Z</dcterms:modified>
</cp:coreProperties>
</file>